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/>
  <xr:revisionPtr revIDLastSave="0" documentId="13_ncr:1_{FD2E4348-FCA2-4CE3-83F3-D9776364BAB6}" xr6:coauthVersionLast="47" xr6:coauthVersionMax="47" xr10:uidLastSave="{00000000-0000-0000-0000-000000000000}"/>
  <bookViews>
    <workbookView xWindow="3855" yWindow="3855" windowWidth="21600" windowHeight="11295" xr2:uid="{00000000-000D-0000-FFFF-FFFF00000000}"/>
  </bookViews>
  <sheets>
    <sheet name="Fixed Deposits Managem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<sst xmlns="http://schemas.openxmlformats.org/spreadsheetml/2006/main" count="14" uniqueCount="14">
  <si>
    <t>Deposit ID</t>
  </si>
  <si>
    <t>Deposit Amount</t>
  </si>
  <si>
    <t>Interest Rate (%)</t>
  </si>
  <si>
    <t>Maturity Period (Months)</t>
  </si>
  <si>
    <t>Maturity Date</t>
  </si>
  <si>
    <t>Maturity Value</t>
  </si>
  <si>
    <t>FD001</t>
  </si>
  <si>
    <t>FD002</t>
  </si>
  <si>
    <t>FD003</t>
  </si>
  <si>
    <t>FD004</t>
  </si>
  <si>
    <t>FD005</t>
  </si>
  <si>
    <t>FD006</t>
  </si>
  <si>
    <t>FD007</t>
  </si>
  <si>
    <t>FD008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</si>
</sst>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4"/>
      <name val="Cambria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9">
  <autoFilter ref="A1:F9" xr:uid="{00000000-0009-0000-0100-000001000000}"/>
  <tableColumns count="6">
    <tableColumn id="1" xr3:uid="{00000000-0010-0000-0000-000001000000}" name="Deposit ID" totalsRowLabel="Total"/>
    <tableColumn id="2" xr3:uid="{00000000-0010-0000-0000-000002000000}" name="Deposit Amount"/>
    <tableColumn id="3" xr3:uid="{00000000-0010-0000-0000-000003000000}" name="Interest Rate (%)"/>
    <tableColumn id="4" xr3:uid="{00000000-0010-0000-0000-000004000000}" name="Maturity Period (Months)"/>
    <tableColumn id="5" xr3:uid="{00000000-0010-0000-0000-000005000000}" name="Maturity Date"/>
    <tableColumn id="6" xr3:uid="{00000000-0010-0000-0000-000006000000}" name="Maturity Value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11" sqref="A11:F11"/>
    </sheetView>
  </sheetViews>
  <sheetFormatPr defaultRowHeight="15" x14ac:dyDescent="0.25"/>
  <cols>
    <col min="1" max="6" width="20" customWidth="1"/>
  </cols>
  <sheetData>
    <row r="1" spans="1:6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>
        <v>10000</v>
      </c>
      <c r="C2">
        <v>5</v>
      </c>
      <c r="D2">
        <v>12</v>
      </c>
      <c r="E2">
        <f ca="1">TODAY()+365</f>
        <v>45978</v>
      </c>
      <c r="F2">
        <f t="shared" ref="F2:F9" si="0">B2*(1+(C2/100)*(D2/12))</f>
        <v>10500</v>
      </c>
    </row>
    <row r="3" spans="1:6" x14ac:dyDescent="0.25">
      <c r="A3" t="s">
        <v>7</v>
      </c>
      <c r="B3">
        <v>20000</v>
      </c>
      <c r="C3">
        <v>4.5</v>
      </c>
      <c r="D3">
        <v>6</v>
      </c>
      <c r="E3">
        <f ca="1">TODAY()+182</f>
        <v>45795</v>
      </c>
      <c r="F3">
        <f t="shared" si="0"/>
        <v>20450</v>
      </c>
    </row>
    <row r="4" spans="1:6" x14ac:dyDescent="0.25">
      <c r="A4" t="s">
        <v>8</v>
      </c>
      <c r="B4">
        <v>15000</v>
      </c>
      <c r="C4">
        <v>6</v>
      </c>
      <c r="D4">
        <v>24</v>
      </c>
      <c r="E4">
        <f ca="1">TODAY()+730</f>
        <v>46343</v>
      </c>
      <c r="F4">
        <f t="shared" si="0"/>
        <v>16800</v>
      </c>
    </row>
    <row r="5" spans="1:6" x14ac:dyDescent="0.25">
      <c r="A5" t="s">
        <v>9</v>
      </c>
      <c r="B5">
        <v>25000</v>
      </c>
      <c r="C5">
        <v>5.5</v>
      </c>
      <c r="D5">
        <v>18</v>
      </c>
      <c r="E5">
        <f ca="1">TODAY()+546</f>
        <v>46159</v>
      </c>
      <c r="F5">
        <f t="shared" si="0"/>
        <v>27062.5</v>
      </c>
    </row>
    <row r="6" spans="1:6" x14ac:dyDescent="0.25">
      <c r="A6" t="s">
        <v>10</v>
      </c>
      <c r="B6">
        <v>30000</v>
      </c>
      <c r="C6">
        <v>4</v>
      </c>
      <c r="D6">
        <v>12</v>
      </c>
      <c r="E6">
        <f ca="1">TODAY()+365</f>
        <v>45978</v>
      </c>
      <c r="F6">
        <f t="shared" si="0"/>
        <v>31200</v>
      </c>
    </row>
    <row r="7" spans="1:6" x14ac:dyDescent="0.25">
      <c r="A7" t="s">
        <v>11</v>
      </c>
      <c r="B7">
        <v>12000</v>
      </c>
      <c r="C7">
        <v>5.75</v>
      </c>
      <c r="D7">
        <v>9</v>
      </c>
      <c r="E7">
        <f ca="1">TODAY()+273</f>
        <v>45886</v>
      </c>
      <c r="F7">
        <f t="shared" si="0"/>
        <v>12517.500000000002</v>
      </c>
    </row>
    <row r="8" spans="1:6" x14ac:dyDescent="0.25">
      <c r="A8" t="s">
        <v>12</v>
      </c>
      <c r="B8">
        <v>18000</v>
      </c>
      <c r="C8">
        <v>6.25</v>
      </c>
      <c r="D8">
        <v>15</v>
      </c>
      <c r="E8">
        <f ca="1">TODAY()+457</f>
        <v>46070</v>
      </c>
      <c r="F8">
        <f t="shared" si="0"/>
        <v>19406.25</v>
      </c>
    </row>
    <row r="9" spans="1:6" x14ac:dyDescent="0.25">
      <c r="A9" t="s">
        <v>13</v>
      </c>
      <c r="B9">
        <v>22000</v>
      </c>
      <c r="C9">
        <v>4.8</v>
      </c>
      <c r="D9">
        <v>24</v>
      </c>
      <c r="E9">
        <f ca="1">TODAY()+730</f>
        <v>46343</v>
      </c>
      <c r="F9">
        <f t="shared" si="0"/>
        <v>24112.000000000004</v>
      </c>
    </row>
    <row r="11" spans="1:6" x14ac:dyDescent="0.25">
      <c r="A11" s="2"/>
      <c r="B11" s="3"/>
      <c r="C11" s="3"/>
      <c r="D11" s="3"/>
      <c r="E11" s="3"/>
      <c r="F11" s="3"/>
    </row>
  </sheetData>
  <mergeCells count="1">
    <mergeCell ref="A11:F11"/>
  </mergeCells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Fixed Deposits Management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gptexcel Template</dc:title>
  <dc:subject/>
  <dc:creator/>
  <cp:keywords/>
  <dc:description>Generated by gptexcel.com</dc:description>
  <cp:lastModifiedBy/>
  <dcterms:created xsi:type="dcterms:W3CDTF">2024-11-17T08:44:46Z</dcterms:created>
  <dcterms:modified xsi:type="dcterms:W3CDTF">2024-11-17T09:49:15Z</dcterms:modified>
  <cp:category/>
</cp:coreProperties>
</file>